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lak_da\Desktop\рабочие папки\Рабочие папки 2020\ОЗП, ОЗЦ, ООК, ОА\237 Провод стальной\"/>
    </mc:Choice>
  </mc:AlternateContent>
  <bookViews>
    <workbookView xWindow="0" yWindow="60" windowWidth="14670" windowHeight="12690"/>
  </bookViews>
  <sheets>
    <sheet name="Структура НМЦ" sheetId="1" r:id="rId1"/>
    <sheet name="Лист1" sheetId="2" r:id="rId2"/>
  </sheets>
  <externalReferences>
    <externalReference r:id="rId3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P13" i="1" l="1"/>
  <c r="Q13" i="1" s="1"/>
  <c r="N13" i="1"/>
  <c r="M13" i="1"/>
  <c r="J13" i="1"/>
  <c r="I13" i="1"/>
  <c r="Q14" i="1" l="1"/>
  <c r="G13" i="1" l="1"/>
  <c r="G14" i="1" l="1"/>
  <c r="I10" i="1" l="1"/>
  <c r="P10" i="1"/>
  <c r="Q10" i="1" s="1"/>
  <c r="M10" i="1"/>
  <c r="J10" i="1"/>
  <c r="Q11" i="1" l="1"/>
  <c r="Q15" i="1" s="1"/>
  <c r="N10" i="1"/>
  <c r="Q16" i="1" l="1"/>
  <c r="Q17" i="1" s="1"/>
  <c r="G11" i="1"/>
  <c r="G15" i="1" s="1"/>
  <c r="G16" i="1" l="1"/>
  <c r="G17" i="1" s="1"/>
  <c r="F3" i="1"/>
</calcChain>
</file>

<file path=xl/sharedStrings.xml><?xml version="1.0" encoding="utf-8"?>
<sst xmlns="http://schemas.openxmlformats.org/spreadsheetml/2006/main" count="40" uniqueCount="29">
  <si>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</si>
  <si>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</si>
  <si>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</si>
  <si>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</si>
  <si>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</si>
  <si>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</si>
  <si>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</si>
  <si>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</si>
  <si>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</si>
  <si>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</si>
  <si>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</si>
  <si>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</si>
  <si>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</si>
  <si>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</si>
  <si>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</si>
  <si>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</si>
  <si>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1.1. филиал АО «ДРСК» «Амурские электрические сети»</t>
  </si>
  <si>
    <t>ИТОГО по филиалу "АЭС"</t>
  </si>
  <si>
    <t>Производитель продукции</t>
  </si>
  <si>
    <r>
      <t xml:space="preserve">Страна происхождения товара
</t>
    </r>
    <r>
      <rPr>
        <i/>
        <sz val="12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</si>
  <si>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r>
      <t xml:space="preserve">Провод стальной </t>
    </r>
    <r>
      <rPr>
        <b/>
        <sz val="12"/>
        <color theme="1"/>
        <rFont val="Times New Roman"/>
        <family val="1"/>
        <charset val="204"/>
      </rPr>
      <t>ПС-50</t>
    </r>
  </si>
  <si>
    <t>т.</t>
  </si>
  <si>
    <t>1.2. филиал АО "ДРСК" "Южно-Якутские электрические сети"</t>
  </si>
  <si>
    <t>ИТОГО по филиалу "ЮЯЭС"</t>
  </si>
  <si>
    <t>Провод стальной</t>
  </si>
  <si>
    <t>Приложение 7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</si>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</sst>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"/>
      <family val="2"/>
    </font>
    <font>
      <sz val="12"/>
      <name val="Arial"/>
      <family val="2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i/>
      <sz val="12"/>
      <color rgb="FFFF000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indexed="64"/>
      </bottom>
      <diagonal/>
    </border>
    <border>
      <left style="medium">
        <color rgb="FF002060"/>
      </left>
      <right style="medium">
        <color rgb="FF002060"/>
      </right>
      <top/>
      <bottom style="thin">
        <color indexed="64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/>
      <bottom/>
      <diagonal/>
    </border>
    <border>
      <left style="medium">
        <color rgb="FF00206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2060"/>
      </right>
      <top/>
      <bottom style="thin">
        <color indexed="64"/>
      </bottom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81">
    <xf numFmtId="0" fontId="0" fillId="0" borderId="0" xfId="0"/>
    <xf numFmtId="0" fontId="2" fillId="4" borderId="5" xfId="0" applyFont="1" applyFill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horizontal="center" vertical="center" wrapText="1"/>
    </xf>
    <xf numFmtId="4" fontId="6" fillId="0" borderId="43" xfId="1" applyNumberFormat="1" applyFont="1" applyBorder="1" applyAlignment="1">
      <alignment vertical="top"/>
    </xf>
    <xf numFmtId="4" fontId="2" fillId="6" borderId="23" xfId="0" applyNumberFormat="1" applyFont="1" applyFill="1" applyBorder="1" applyAlignment="1" applyProtection="1">
      <alignment horizontal="center" vertical="center" wrapText="1"/>
    </xf>
    <xf numFmtId="0" fontId="8" fillId="0" borderId="0" xfId="0" applyFont="1"/>
    <xf numFmtId="0" fontId="9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8" fillId="0" borderId="36" xfId="0" applyFont="1" applyBorder="1" applyAlignment="1">
      <alignment horizontal="center"/>
    </xf>
    <xf numFmtId="0" fontId="8" fillId="6" borderId="25" xfId="0" applyFont="1" applyFill="1" applyBorder="1" applyAlignment="1">
      <alignment horizontal="center"/>
    </xf>
    <xf numFmtId="49" fontId="10" fillId="6" borderId="11" xfId="0" applyNumberFormat="1" applyFont="1" applyFill="1" applyBorder="1" applyAlignment="1">
      <alignment horizontal="left" vertical="top" wrapText="1"/>
    </xf>
    <xf numFmtId="49" fontId="2" fillId="2" borderId="6" xfId="0" applyNumberFormat="1" applyFont="1" applyFill="1" applyBorder="1" applyAlignment="1" applyProtection="1">
      <alignment horizontal="left" vertical="top" wrapText="1"/>
      <protection locked="0"/>
    </xf>
    <xf numFmtId="3" fontId="10" fillId="6" borderId="6" xfId="0" applyNumberFormat="1" applyFont="1" applyFill="1" applyBorder="1" applyAlignment="1">
      <alignment horizontal="center" vertical="top" wrapText="1"/>
    </xf>
    <xf numFmtId="4" fontId="10" fillId="6" borderId="6" xfId="0" applyNumberFormat="1" applyFont="1" applyFill="1" applyBorder="1" applyAlignment="1">
      <alignment horizontal="center" vertical="top" wrapText="1"/>
    </xf>
    <xf numFmtId="4" fontId="2" fillId="2" borderId="6" xfId="0" applyNumberFormat="1" applyFont="1" applyFill="1" applyBorder="1" applyAlignment="1" applyProtection="1">
      <alignment horizontal="center" vertical="top" wrapText="1"/>
      <protection locked="0"/>
    </xf>
    <xf numFmtId="164" fontId="10" fillId="6" borderId="6" xfId="0" applyNumberFormat="1" applyFont="1" applyFill="1" applyBorder="1" applyAlignment="1">
      <alignment horizontal="center" vertical="top" wrapText="1"/>
    </xf>
    <xf numFmtId="4" fontId="10" fillId="6" borderId="26" xfId="0" applyNumberFormat="1" applyFont="1" applyFill="1" applyBorder="1" applyAlignment="1">
      <alignment horizontal="center" vertical="top" wrapText="1"/>
    </xf>
    <xf numFmtId="4" fontId="1" fillId="6" borderId="7" xfId="0" applyNumberFormat="1" applyFont="1" applyFill="1" applyBorder="1" applyAlignment="1" applyProtection="1">
      <alignment horizontal="center" vertical="top" wrapText="1"/>
    </xf>
    <xf numFmtId="4" fontId="9" fillId="6" borderId="29" xfId="0" applyNumberFormat="1" applyFont="1" applyFill="1" applyBorder="1" applyAlignment="1">
      <alignment horizontal="center" vertical="top" wrapText="1"/>
    </xf>
    <xf numFmtId="49" fontId="2" fillId="2" borderId="31" xfId="0" applyNumberFormat="1" applyFont="1" applyFill="1" applyBorder="1" applyAlignment="1" applyProtection="1">
      <alignment horizontal="left" vertical="top" wrapText="1"/>
      <protection locked="0"/>
    </xf>
    <xf numFmtId="4" fontId="2" fillId="2" borderId="31" xfId="0" applyNumberFormat="1" applyFont="1" applyFill="1" applyBorder="1" applyAlignment="1" applyProtection="1">
      <alignment horizontal="center" vertical="top" wrapText="1"/>
      <protection locked="0"/>
    </xf>
    <xf numFmtId="4" fontId="10" fillId="6" borderId="32" xfId="0" applyNumberFormat="1" applyFont="1" applyFill="1" applyBorder="1" applyAlignment="1">
      <alignment horizontal="center" vertical="top" wrapText="1"/>
    </xf>
    <xf numFmtId="4" fontId="9" fillId="4" borderId="40" xfId="0" applyNumberFormat="1" applyFont="1" applyFill="1" applyBorder="1" applyAlignment="1">
      <alignment horizontal="center" vertical="center" wrapText="1"/>
    </xf>
    <xf numFmtId="9" fontId="2" fillId="2" borderId="24" xfId="0" applyNumberFormat="1" applyFont="1" applyFill="1" applyBorder="1" applyAlignment="1" applyProtection="1">
      <alignment horizontal="center" vertical="top" wrapText="1"/>
    </xf>
    <xf numFmtId="4" fontId="10" fillId="4" borderId="23" xfId="0" applyNumberFormat="1" applyFont="1" applyFill="1" applyBorder="1" applyAlignment="1">
      <alignment horizontal="center" vertical="top" wrapText="1"/>
    </xf>
    <xf numFmtId="4" fontId="10" fillId="4" borderId="21" xfId="0" applyNumberFormat="1" applyFont="1" applyFill="1" applyBorder="1" applyAlignment="1">
      <alignment horizontal="center" vertical="top" wrapText="1"/>
    </xf>
    <xf numFmtId="4" fontId="10" fillId="0" borderId="0" xfId="0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4" fontId="7" fillId="0" borderId="44" xfId="1" applyNumberFormat="1" applyFont="1" applyBorder="1" applyAlignment="1">
      <alignment horizontal="center" vertical="center"/>
    </xf>
    <xf numFmtId="4" fontId="6" fillId="0" borderId="0" xfId="1" applyNumberFormat="1" applyFont="1" applyBorder="1" applyAlignment="1">
      <alignment vertical="top"/>
    </xf>
    <xf numFmtId="0" fontId="0" fillId="0" borderId="0" xfId="0" applyBorder="1"/>
    <xf numFmtId="0" fontId="4" fillId="0" borderId="28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4" fontId="1" fillId="4" borderId="41" xfId="0" applyNumberFormat="1" applyFont="1" applyFill="1" applyBorder="1" applyAlignment="1" applyProtection="1">
      <alignment horizontal="right" vertical="center" wrapText="1"/>
    </xf>
    <xf numFmtId="4" fontId="1" fillId="4" borderId="39" xfId="0" applyNumberFormat="1" applyFont="1" applyFill="1" applyBorder="1" applyAlignment="1" applyProtection="1">
      <alignment horizontal="right" vertical="center" wrapText="1"/>
    </xf>
    <xf numFmtId="4" fontId="1" fillId="4" borderId="38" xfId="0" applyNumberFormat="1" applyFont="1" applyFill="1" applyBorder="1" applyAlignment="1" applyProtection="1">
      <alignment horizontal="right" vertical="center" wrapText="1"/>
    </xf>
    <xf numFmtId="4" fontId="2" fillId="4" borderId="19" xfId="0" applyNumberFormat="1" applyFont="1" applyFill="1" applyBorder="1" applyAlignment="1" applyProtection="1">
      <alignment horizontal="right" vertical="top" wrapText="1"/>
    </xf>
    <xf numFmtId="4" fontId="2" fillId="4" borderId="20" xfId="0" applyNumberFormat="1" applyFont="1" applyFill="1" applyBorder="1" applyAlignment="1" applyProtection="1">
      <alignment horizontal="right" vertical="top" wrapText="1"/>
    </xf>
    <xf numFmtId="4" fontId="2" fillId="4" borderId="13" xfId="0" applyNumberFormat="1" applyFont="1" applyFill="1" applyBorder="1" applyAlignment="1" applyProtection="1">
      <alignment horizontal="right" vertical="top" wrapText="1"/>
    </xf>
    <xf numFmtId="0" fontId="3" fillId="5" borderId="1" xfId="0" applyFont="1" applyFill="1" applyBorder="1" applyAlignment="1">
      <alignment horizontal="justify" vertical="top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4" fontId="2" fillId="4" borderId="18" xfId="0" applyNumberFormat="1" applyFont="1" applyFill="1" applyBorder="1" applyAlignment="1" applyProtection="1">
      <alignment horizontal="right" vertical="top" wrapText="1"/>
    </xf>
    <xf numFmtId="4" fontId="2" fillId="4" borderId="17" xfId="0" applyNumberFormat="1" applyFont="1" applyFill="1" applyBorder="1" applyAlignment="1" applyProtection="1">
      <alignment horizontal="right" vertical="top" wrapText="1"/>
    </xf>
    <xf numFmtId="0" fontId="1" fillId="3" borderId="14" xfId="0" applyFont="1" applyFill="1" applyBorder="1" applyAlignment="1">
      <alignment horizontal="center" vertical="center" wrapText="1"/>
    </xf>
    <xf numFmtId="0" fontId="9" fillId="7" borderId="33" xfId="0" applyFont="1" applyFill="1" applyBorder="1" applyAlignment="1">
      <alignment horizontal="center" vertical="center" wrapText="1"/>
    </xf>
    <xf numFmtId="0" fontId="9" fillId="7" borderId="0" xfId="0" applyFont="1" applyFill="1" applyBorder="1" applyAlignment="1">
      <alignment horizontal="center" vertical="center" wrapText="1"/>
    </xf>
    <xf numFmtId="0" fontId="9" fillId="7" borderId="34" xfId="0" applyFont="1" applyFill="1" applyBorder="1" applyAlignment="1">
      <alignment horizontal="center" vertical="center" wrapText="1"/>
    </xf>
    <xf numFmtId="0" fontId="9" fillId="7" borderId="35" xfId="0" applyFont="1" applyFill="1" applyBorder="1" applyAlignment="1">
      <alignment horizontal="center" vertical="center" wrapText="1"/>
    </xf>
    <xf numFmtId="0" fontId="9" fillId="7" borderId="27" xfId="0" applyFont="1" applyFill="1" applyBorder="1" applyAlignment="1">
      <alignment horizontal="left"/>
    </xf>
    <xf numFmtId="0" fontId="9" fillId="7" borderId="37" xfId="0" applyFont="1" applyFill="1" applyBorder="1" applyAlignment="1">
      <alignment horizontal="left"/>
    </xf>
    <xf numFmtId="0" fontId="9" fillId="7" borderId="22" xfId="0" applyFont="1" applyFill="1" applyBorder="1" applyAlignment="1">
      <alignment horizontal="left"/>
    </xf>
    <xf numFmtId="0" fontId="9" fillId="7" borderId="11" xfId="0" applyFont="1" applyFill="1" applyBorder="1" applyAlignment="1">
      <alignment horizontal="left"/>
    </xf>
    <xf numFmtId="0" fontId="9" fillId="6" borderId="27" xfId="0" applyFont="1" applyFill="1" applyBorder="1" applyAlignment="1">
      <alignment horizontal="left"/>
    </xf>
    <xf numFmtId="0" fontId="8" fillId="6" borderId="22" xfId="0" applyFont="1" applyFill="1" applyBorder="1" applyAlignment="1">
      <alignment horizontal="left"/>
    </xf>
    <xf numFmtId="0" fontId="8" fillId="6" borderId="12" xfId="0" applyFont="1" applyFill="1" applyBorder="1" applyAlignment="1">
      <alignment horizontal="left"/>
    </xf>
    <xf numFmtId="0" fontId="9" fillId="7" borderId="33" xfId="0" applyFont="1" applyFill="1" applyBorder="1" applyAlignment="1">
      <alignment horizontal="center"/>
    </xf>
    <xf numFmtId="0" fontId="9" fillId="7" borderId="0" xfId="0" applyFont="1" applyFill="1" applyBorder="1" applyAlignment="1">
      <alignment horizontal="center"/>
    </xf>
    <xf numFmtId="0" fontId="9" fillId="7" borderId="34" xfId="0" applyFont="1" applyFill="1" applyBorder="1" applyAlignment="1">
      <alignment horizontal="center"/>
    </xf>
    <xf numFmtId="0" fontId="9" fillId="7" borderId="35" xfId="0" applyFont="1" applyFill="1" applyBorder="1" applyAlignment="1">
      <alignment horizontal="center"/>
    </xf>
    <xf numFmtId="0" fontId="8" fillId="7" borderId="37" xfId="0" applyFont="1" applyFill="1" applyBorder="1" applyAlignment="1">
      <alignment horizontal="left"/>
    </xf>
    <xf numFmtId="0" fontId="8" fillId="7" borderId="22" xfId="0" applyFont="1" applyFill="1" applyBorder="1" applyAlignment="1">
      <alignment horizontal="left"/>
    </xf>
    <xf numFmtId="0" fontId="8" fillId="7" borderId="11" xfId="0" applyFont="1" applyFill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4" fillId="0" borderId="42" xfId="0" applyFont="1" applyBorder="1" applyAlignment="1">
      <alignment horizontal="center" vertical="center" wrapText="1"/>
    </xf>
    <xf numFmtId="164" fontId="5" fillId="0" borderId="28" xfId="0" applyNumberFormat="1" applyFont="1" applyBorder="1" applyAlignment="1">
      <alignment horizontal="center" vertical="center" wrapText="1"/>
    </xf>
    <xf numFmtId="4" fontId="7" fillId="0" borderId="43" xfId="1" applyNumberFormat="1" applyFont="1" applyBorder="1" applyAlignment="1">
      <alignment horizontal="center" vertical="center"/>
    </xf>
    <xf numFmtId="165" fontId="5" fillId="0" borderId="28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0"/>
  <sheetViews>
    <sheetView tabSelected="1" zoomScale="55" zoomScaleNormal="55" workbookViewId="0">
      <selection activeCell="L19" sqref="L19"/>
    </sheetView>
  </sheetViews>
  <sheetFormatPr defaultRowHeight="15.75" x14ac:dyDescent="0.25"/>
  <cols>
    <col min="1" max="1" width="4.5703125" style="5" customWidth="1"/>
    <col min="2" max="2" width="9.140625" style="5" customWidth="1"/>
    <col min="3" max="3" width="49.7109375" style="5" customWidth="1"/>
    <col min="4" max="4" width="7.140625" style="5" customWidth="1"/>
    <col min="5" max="5" width="17.140625" style="5" customWidth="1"/>
    <col min="6" max="6" width="16.7109375" style="5" customWidth="1"/>
    <col min="7" max="7" width="22.85546875" style="5" customWidth="1"/>
    <col min="8" max="9" width="9.140625" style="5"/>
    <col min="10" max="10" width="34.7109375" style="5" customWidth="1"/>
    <col min="11" max="12" width="21.28515625" style="5" customWidth="1"/>
    <col min="13" max="13" width="7.28515625" style="5" customWidth="1"/>
    <col min="14" max="14" width="15" style="5" customWidth="1"/>
    <col min="15" max="15" width="13.85546875" style="5" customWidth="1"/>
    <col min="16" max="16" width="8.7109375" style="5" customWidth="1"/>
    <col min="17" max="17" width="22.7109375" style="5" customWidth="1"/>
    <col min="18" max="16384" width="9.140625" style="5"/>
  </cols>
  <sheetData>
    <row r="1" spans="1:27" ht="34.5" customHeight="1" x14ac:dyDescent="0.25">
      <c r="B1" s="39" t="s">
        <v>25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6"/>
      <c r="S1" s="6"/>
      <c r="T1" s="6"/>
      <c r="U1" s="6"/>
      <c r="V1" s="6"/>
      <c r="W1" s="6"/>
      <c r="X1" s="6"/>
      <c r="Y1" s="6"/>
      <c r="Z1" s="6"/>
      <c r="AA1" s="6"/>
    </row>
    <row r="2" spans="1:27" ht="16.5" thickBot="1" x14ac:dyDescent="0.3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 ht="30" customHeight="1" thickBot="1" x14ac:dyDescent="0.3">
      <c r="B3" s="40" t="s">
        <v>11</v>
      </c>
      <c r="C3" s="41"/>
      <c r="D3" s="41"/>
      <c r="E3" s="42"/>
      <c r="F3" s="2">
        <f>G15</f>
        <v>1450372.6405799999</v>
      </c>
      <c r="G3" s="1" t="s">
        <v>2</v>
      </c>
      <c r="H3" s="7"/>
      <c r="I3" s="40" t="s">
        <v>26</v>
      </c>
      <c r="J3" s="41"/>
      <c r="K3" s="41"/>
      <c r="L3" s="41"/>
      <c r="M3" s="41"/>
      <c r="N3" s="41"/>
      <c r="O3" s="41"/>
      <c r="P3" s="41"/>
      <c r="Q3" s="56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7" ht="38.25" customHeight="1" x14ac:dyDescent="0.25">
      <c r="B4" s="49" t="s">
        <v>24</v>
      </c>
      <c r="C4" s="49"/>
      <c r="D4" s="49"/>
      <c r="E4" s="49"/>
      <c r="F4" s="49"/>
      <c r="G4" s="49"/>
      <c r="H4" s="7"/>
      <c r="I4" s="75" t="s">
        <v>27</v>
      </c>
      <c r="J4" s="75"/>
      <c r="K4" s="75"/>
      <c r="L4" s="75"/>
      <c r="M4" s="75"/>
      <c r="N4" s="75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7" ht="25.5" customHeight="1" x14ac:dyDescent="0.25">
      <c r="B5" s="7"/>
      <c r="C5" s="7"/>
      <c r="D5" s="7"/>
      <c r="E5" s="7"/>
      <c r="F5" s="7"/>
      <c r="G5" s="7"/>
      <c r="H5" s="7"/>
      <c r="I5" s="76" t="s">
        <v>28</v>
      </c>
      <c r="J5" s="76"/>
      <c r="K5" s="76"/>
      <c r="L5" s="76"/>
      <c r="M5" s="76"/>
      <c r="N5" s="76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ht="16.5" customHeight="1" thickBot="1" x14ac:dyDescent="0.3"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27" ht="32.25" customHeight="1" thickBot="1" x14ac:dyDescent="0.3">
      <c r="B7" s="50" t="s">
        <v>12</v>
      </c>
      <c r="C7" s="42"/>
      <c r="D7" s="51"/>
      <c r="E7" s="51"/>
      <c r="F7" s="52"/>
      <c r="G7" s="53"/>
      <c r="H7" s="8"/>
      <c r="I7" s="40" t="s">
        <v>3</v>
      </c>
      <c r="J7" s="41"/>
      <c r="K7" s="41"/>
      <c r="L7" s="41"/>
      <c r="M7" s="41"/>
      <c r="N7" s="41"/>
      <c r="O7" s="41"/>
      <c r="P7" s="41"/>
      <c r="Q7" s="56"/>
      <c r="R7" s="7"/>
      <c r="S7" s="7"/>
      <c r="T7" s="7"/>
      <c r="U7" s="7"/>
      <c r="V7" s="7"/>
      <c r="W7" s="7"/>
      <c r="X7" s="7"/>
      <c r="Y7" s="7"/>
      <c r="Z7" s="7"/>
      <c r="AA7" s="7"/>
    </row>
    <row r="8" spans="1:27" ht="173.25" customHeight="1" x14ac:dyDescent="0.25">
      <c r="B8" s="9" t="s">
        <v>4</v>
      </c>
      <c r="C8" s="10" t="s">
        <v>0</v>
      </c>
      <c r="D8" s="10" t="s">
        <v>8</v>
      </c>
      <c r="E8" s="11" t="s">
        <v>9</v>
      </c>
      <c r="F8" s="11" t="s">
        <v>5</v>
      </c>
      <c r="G8" s="12" t="s">
        <v>10</v>
      </c>
      <c r="H8" s="13"/>
      <c r="I8" s="9" t="s">
        <v>4</v>
      </c>
      <c r="J8" s="10" t="s">
        <v>1</v>
      </c>
      <c r="K8" s="11" t="s">
        <v>19</v>
      </c>
      <c r="L8" s="10" t="s">
        <v>18</v>
      </c>
      <c r="M8" s="10" t="s">
        <v>8</v>
      </c>
      <c r="N8" s="11" t="s">
        <v>9</v>
      </c>
      <c r="O8" s="11" t="s">
        <v>13</v>
      </c>
      <c r="P8" s="11" t="s">
        <v>5</v>
      </c>
      <c r="Q8" s="12" t="s">
        <v>14</v>
      </c>
      <c r="R8" s="7"/>
      <c r="S8" s="7"/>
      <c r="T8" s="7"/>
      <c r="U8" s="7"/>
      <c r="V8" s="7"/>
      <c r="W8" s="7"/>
      <c r="X8" s="7"/>
      <c r="Y8" s="7"/>
      <c r="Z8" s="7"/>
      <c r="AA8" s="7"/>
    </row>
    <row r="9" spans="1:27" ht="15.75" customHeight="1" x14ac:dyDescent="0.25">
      <c r="B9" s="57" t="s">
        <v>16</v>
      </c>
      <c r="C9" s="58"/>
      <c r="D9" s="58"/>
      <c r="E9" s="59"/>
      <c r="F9" s="58"/>
      <c r="G9" s="59"/>
      <c r="H9" s="59"/>
      <c r="I9" s="59"/>
      <c r="J9" s="59"/>
      <c r="K9" s="59"/>
      <c r="L9" s="59"/>
      <c r="M9" s="59"/>
      <c r="N9" s="59"/>
      <c r="O9" s="59"/>
      <c r="P9" s="59"/>
      <c r="Q9" s="60"/>
      <c r="R9" s="7"/>
      <c r="S9" s="7"/>
      <c r="T9" s="7"/>
      <c r="U9" s="7"/>
      <c r="V9" s="7"/>
      <c r="W9" s="7"/>
      <c r="X9" s="7"/>
      <c r="Y9" s="7"/>
      <c r="Z9" s="7"/>
      <c r="AA9" s="7"/>
    </row>
    <row r="10" spans="1:27" ht="30" customHeight="1" x14ac:dyDescent="0.25">
      <c r="A10" s="14"/>
      <c r="B10" s="15">
        <v>1</v>
      </c>
      <c r="C10" s="38" t="s">
        <v>20</v>
      </c>
      <c r="D10" s="77" t="s">
        <v>21</v>
      </c>
      <c r="E10" s="35">
        <v>229018.26</v>
      </c>
      <c r="F10" s="78">
        <v>3.92</v>
      </c>
      <c r="G10" s="4">
        <f>E10*F10</f>
        <v>897751.57920000004</v>
      </c>
      <c r="H10" s="7"/>
      <c r="I10" s="16">
        <f>B10</f>
        <v>1</v>
      </c>
      <c r="J10" s="17" t="str">
        <f>C10</f>
        <v>Провод стальной ПС-50</v>
      </c>
      <c r="K10" s="18"/>
      <c r="L10" s="18"/>
      <c r="M10" s="19" t="str">
        <f>D10</f>
        <v>т.</v>
      </c>
      <c r="N10" s="20">
        <f>E10</f>
        <v>229018.26</v>
      </c>
      <c r="O10" s="21"/>
      <c r="P10" s="22">
        <f>F10</f>
        <v>3.92</v>
      </c>
      <c r="Q10" s="23">
        <f>O10*P10</f>
        <v>0</v>
      </c>
      <c r="R10" s="7"/>
      <c r="S10" s="7"/>
      <c r="T10" s="7"/>
      <c r="U10" s="7"/>
      <c r="V10" s="7"/>
      <c r="W10" s="7"/>
      <c r="X10" s="7"/>
      <c r="Y10" s="7"/>
      <c r="Z10" s="7"/>
      <c r="AA10" s="7"/>
    </row>
    <row r="11" spans="1:27" x14ac:dyDescent="0.25">
      <c r="A11" s="14"/>
      <c r="B11" s="61" t="s">
        <v>17</v>
      </c>
      <c r="C11" s="62"/>
      <c r="D11" s="62"/>
      <c r="E11" s="63"/>
      <c r="F11" s="64"/>
      <c r="G11" s="24">
        <f>SUM(G10:G10)</f>
        <v>897751.57920000004</v>
      </c>
      <c r="H11" s="13"/>
      <c r="I11" s="65" t="s">
        <v>17</v>
      </c>
      <c r="J11" s="66"/>
      <c r="K11" s="66"/>
      <c r="L11" s="66"/>
      <c r="M11" s="66"/>
      <c r="N11" s="66"/>
      <c r="O11" s="66"/>
      <c r="P11" s="67"/>
      <c r="Q11" s="25">
        <f>SUM(Q10:Q10)</f>
        <v>0</v>
      </c>
      <c r="R11" s="7"/>
      <c r="S11" s="7"/>
      <c r="T11" s="7"/>
      <c r="U11" s="7"/>
      <c r="V11" s="7"/>
      <c r="W11" s="7"/>
      <c r="X11" s="7"/>
      <c r="Y11" s="7"/>
      <c r="Z11" s="7"/>
      <c r="AA11" s="7"/>
    </row>
    <row r="12" spans="1:27" x14ac:dyDescent="0.25">
      <c r="A12" s="14"/>
      <c r="B12" s="68" t="s">
        <v>22</v>
      </c>
      <c r="C12" s="69"/>
      <c r="D12" s="70"/>
      <c r="E12" s="70"/>
      <c r="F12" s="69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1"/>
      <c r="R12" s="7"/>
      <c r="S12" s="7"/>
      <c r="T12" s="7"/>
      <c r="U12" s="7"/>
      <c r="V12" s="7"/>
      <c r="W12" s="7"/>
      <c r="X12" s="7"/>
      <c r="Y12" s="7"/>
      <c r="Z12" s="7"/>
      <c r="AA12" s="7"/>
    </row>
    <row r="13" spans="1:27" ht="40.5" customHeight="1" x14ac:dyDescent="0.25">
      <c r="A13" s="14"/>
      <c r="B13" s="15">
        <v>1</v>
      </c>
      <c r="C13" s="38" t="s">
        <v>20</v>
      </c>
      <c r="D13" s="77" t="s">
        <v>21</v>
      </c>
      <c r="E13" s="79">
        <v>229018.26</v>
      </c>
      <c r="F13" s="80">
        <v>2.4129999999999998</v>
      </c>
      <c r="G13" s="4">
        <f t="shared" ref="G13" si="0">E13*F13</f>
        <v>552621.06137999997</v>
      </c>
      <c r="H13" s="7"/>
      <c r="I13" s="16">
        <f>B13</f>
        <v>1</v>
      </c>
      <c r="J13" s="17" t="str">
        <f t="shared" ref="J13" si="1">C13</f>
        <v>Провод стальной ПС-50</v>
      </c>
      <c r="K13" s="26"/>
      <c r="L13" s="26"/>
      <c r="M13" s="19" t="str">
        <f>D13</f>
        <v>т.</v>
      </c>
      <c r="N13" s="20">
        <f>E13</f>
        <v>229018.26</v>
      </c>
      <c r="O13" s="27"/>
      <c r="P13" s="22">
        <f>F13</f>
        <v>2.4129999999999998</v>
      </c>
      <c r="Q13" s="28">
        <f>O13*P13</f>
        <v>0</v>
      </c>
      <c r="R13" s="7"/>
      <c r="S13" s="7"/>
      <c r="T13" s="7"/>
      <c r="U13" s="7"/>
      <c r="V13" s="7"/>
      <c r="W13" s="7"/>
      <c r="X13" s="7"/>
      <c r="Y13" s="7"/>
      <c r="Z13" s="7"/>
      <c r="AA13" s="7"/>
    </row>
    <row r="14" spans="1:27" x14ac:dyDescent="0.25">
      <c r="A14" s="14"/>
      <c r="B14" s="61" t="s">
        <v>23</v>
      </c>
      <c r="C14" s="72"/>
      <c r="D14" s="73"/>
      <c r="E14" s="73"/>
      <c r="F14" s="74"/>
      <c r="G14" s="24">
        <f>SUM(G13:G13)</f>
        <v>552621.06137999997</v>
      </c>
      <c r="H14" s="13"/>
      <c r="I14" s="65" t="s">
        <v>23</v>
      </c>
      <c r="J14" s="66"/>
      <c r="K14" s="66"/>
      <c r="L14" s="66"/>
      <c r="M14" s="66"/>
      <c r="N14" s="66"/>
      <c r="O14" s="66"/>
      <c r="P14" s="67"/>
      <c r="Q14" s="25">
        <f>SUM(Q13:Q13)</f>
        <v>0</v>
      </c>
      <c r="R14" s="7"/>
      <c r="S14" s="7"/>
      <c r="T14" s="7"/>
      <c r="U14" s="7"/>
      <c r="V14" s="7"/>
      <c r="W14" s="7"/>
      <c r="X14" s="7"/>
      <c r="Y14" s="7"/>
      <c r="Z14" s="7"/>
      <c r="AA14" s="7"/>
    </row>
    <row r="15" spans="1:27" ht="21" customHeight="1" thickBot="1" x14ac:dyDescent="0.3">
      <c r="A15" s="14"/>
      <c r="B15" s="43" t="s">
        <v>6</v>
      </c>
      <c r="C15" s="44"/>
      <c r="D15" s="44"/>
      <c r="E15" s="44"/>
      <c r="F15" s="45"/>
      <c r="G15" s="29">
        <f>G14+G11</f>
        <v>1450372.6405799999</v>
      </c>
      <c r="H15" s="7"/>
      <c r="I15" s="43" t="s">
        <v>6</v>
      </c>
      <c r="J15" s="44"/>
      <c r="K15" s="44"/>
      <c r="L15" s="44"/>
      <c r="M15" s="44"/>
      <c r="N15" s="44"/>
      <c r="O15" s="44"/>
      <c r="P15" s="45"/>
      <c r="Q15" s="29">
        <f>Q14+Q11</f>
        <v>0</v>
      </c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spans="1:27" ht="15" customHeight="1" x14ac:dyDescent="0.25">
      <c r="A16" s="14"/>
      <c r="B16" s="54" t="s">
        <v>15</v>
      </c>
      <c r="C16" s="55"/>
      <c r="D16" s="55"/>
      <c r="E16" s="55"/>
      <c r="F16" s="30">
        <v>0.2</v>
      </c>
      <c r="G16" s="31">
        <f>G15*F16</f>
        <v>290074.528116</v>
      </c>
      <c r="H16" s="7"/>
      <c r="I16" s="54" t="s">
        <v>15</v>
      </c>
      <c r="J16" s="55"/>
      <c r="K16" s="55"/>
      <c r="L16" s="55"/>
      <c r="M16" s="55"/>
      <c r="N16" s="55"/>
      <c r="O16" s="55"/>
      <c r="P16" s="30">
        <v>0.2</v>
      </c>
      <c r="Q16" s="31">
        <f>Q15*P16</f>
        <v>0</v>
      </c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27" ht="15.75" customHeight="1" thickBot="1" x14ac:dyDescent="0.3">
      <c r="A17" s="14"/>
      <c r="B17" s="46" t="s">
        <v>7</v>
      </c>
      <c r="C17" s="47"/>
      <c r="D17" s="47"/>
      <c r="E17" s="47"/>
      <c r="F17" s="48"/>
      <c r="G17" s="32">
        <f>G15+G16</f>
        <v>1740447.1686959998</v>
      </c>
      <c r="H17" s="7"/>
      <c r="I17" s="46" t="s">
        <v>7</v>
      </c>
      <c r="J17" s="47"/>
      <c r="K17" s="47"/>
      <c r="L17" s="47"/>
      <c r="M17" s="47"/>
      <c r="N17" s="47"/>
      <c r="O17" s="47"/>
      <c r="P17" s="48"/>
      <c r="Q17" s="32">
        <f>Q15+Q16</f>
        <v>0</v>
      </c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7" ht="33.75" customHeight="1" x14ac:dyDescent="0.25">
      <c r="B18" s="7"/>
      <c r="C18" s="7"/>
      <c r="D18" s="7"/>
      <c r="E18" s="7"/>
      <c r="F18" s="33"/>
      <c r="G18" s="33"/>
      <c r="H18" s="33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</row>
    <row r="19" spans="1:27" ht="151.5" customHeight="1" x14ac:dyDescent="0.25"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7"/>
    </row>
    <row r="20" spans="1:27" x14ac:dyDescent="0.25">
      <c r="AA20" s="7"/>
    </row>
  </sheetData>
  <mergeCells count="19">
    <mergeCell ref="I14:P14"/>
    <mergeCell ref="I3:Q3"/>
    <mergeCell ref="I4:N4"/>
    <mergeCell ref="B1:Q1"/>
    <mergeCell ref="B3:E3"/>
    <mergeCell ref="B15:F15"/>
    <mergeCell ref="B17:F17"/>
    <mergeCell ref="B4:G4"/>
    <mergeCell ref="B7:G7"/>
    <mergeCell ref="I17:P17"/>
    <mergeCell ref="B16:E16"/>
    <mergeCell ref="I16:O16"/>
    <mergeCell ref="I7:Q7"/>
    <mergeCell ref="I15:P15"/>
    <mergeCell ref="B9:Q9"/>
    <mergeCell ref="B11:F11"/>
    <mergeCell ref="I11:P11"/>
    <mergeCell ref="B12:Q12"/>
    <mergeCell ref="B14:F14"/>
  </mergeCells>
  <pageMargins left="0.7" right="0.7" top="0.75" bottom="0.75" header="0.3" footer="0.3"/>
  <pageSetup paperSize="9" scale="45" fitToHeight="0" orientation="landscape" r:id="rId1"/>
  <ignoredErrors>
    <ignoredError sqref="M10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9"/>
  <sheetViews>
    <sheetView workbookViewId="0">
      <selection activeCell="D1" sqref="D1"/>
    </sheetView>
  </sheetViews>
  <sheetFormatPr defaultRowHeight="15" x14ac:dyDescent="0.25"/>
  <cols>
    <col min="1" max="16384" width="9.140625" style="37"/>
  </cols>
  <sheetData>
    <row r="1" spans="2:11" x14ac:dyDescent="0.25">
      <c r="B1" s="3">
        <v>826004.68</v>
      </c>
      <c r="C1" s="3">
        <v>757348.44</v>
      </c>
      <c r="D1" s="3">
        <v>229018.26</v>
      </c>
      <c r="E1" s="3"/>
      <c r="F1" s="3"/>
      <c r="G1" s="3"/>
      <c r="H1" s="36"/>
      <c r="I1" s="36"/>
      <c r="J1" s="36"/>
      <c r="K1" s="36"/>
    </row>
    <row r="2" spans="2:11" x14ac:dyDescent="0.25">
      <c r="B2" s="3">
        <v>683919.17</v>
      </c>
      <c r="C2" s="3">
        <v>826004.68</v>
      </c>
      <c r="D2" s="3"/>
      <c r="E2" s="3"/>
      <c r="F2" s="3"/>
      <c r="G2" s="3"/>
      <c r="H2" s="36"/>
      <c r="I2" s="36"/>
      <c r="J2" s="36"/>
      <c r="K2" s="36"/>
    </row>
    <row r="3" spans="2:11" x14ac:dyDescent="0.25">
      <c r="B3" s="3">
        <v>862916.67</v>
      </c>
      <c r="C3" s="3">
        <v>937252.36</v>
      </c>
      <c r="D3" s="3"/>
      <c r="E3" s="3"/>
      <c r="F3" s="3"/>
      <c r="G3" s="3"/>
      <c r="H3" s="36"/>
      <c r="I3" s="36"/>
      <c r="J3" s="36"/>
      <c r="K3" s="36"/>
    </row>
    <row r="4" spans="2:11" x14ac:dyDescent="0.25">
      <c r="B4" s="3">
        <v>715615.38</v>
      </c>
      <c r="C4" s="3">
        <v>403878.37</v>
      </c>
      <c r="D4" s="3"/>
      <c r="E4" s="3"/>
      <c r="F4" s="3"/>
      <c r="G4" s="3"/>
      <c r="H4" s="36"/>
      <c r="I4" s="36"/>
      <c r="J4" s="36"/>
      <c r="K4" s="36"/>
    </row>
    <row r="5" spans="2:11" x14ac:dyDescent="0.25">
      <c r="B5" s="3">
        <v>682318.39</v>
      </c>
      <c r="C5" s="3"/>
      <c r="D5" s="3"/>
      <c r="E5" s="3"/>
      <c r="F5" s="3"/>
      <c r="G5" s="3"/>
      <c r="H5" s="36"/>
      <c r="I5" s="36"/>
      <c r="J5" s="36"/>
      <c r="K5" s="36"/>
    </row>
    <row r="6" spans="2:11" x14ac:dyDescent="0.25">
      <c r="B6" s="3">
        <v>937252.36</v>
      </c>
      <c r="C6" s="3"/>
      <c r="D6" s="3"/>
      <c r="E6" s="3"/>
      <c r="F6" s="3"/>
      <c r="G6" s="3"/>
      <c r="H6" s="36"/>
      <c r="I6" s="36"/>
      <c r="J6" s="36"/>
      <c r="K6" s="36"/>
    </row>
    <row r="7" spans="2:11" x14ac:dyDescent="0.25">
      <c r="B7" s="3">
        <v>890230.11</v>
      </c>
      <c r="C7" s="3"/>
      <c r="D7" s="3"/>
      <c r="E7" s="3"/>
      <c r="F7" s="36"/>
      <c r="G7" s="36"/>
      <c r="H7" s="36"/>
      <c r="I7" s="36"/>
      <c r="J7" s="36"/>
      <c r="K7" s="36"/>
    </row>
    <row r="8" spans="2:11" x14ac:dyDescent="0.25">
      <c r="B8" s="36"/>
      <c r="C8" s="36"/>
      <c r="D8" s="36"/>
      <c r="E8" s="36"/>
      <c r="F8" s="36"/>
      <c r="G8" s="36"/>
      <c r="H8" s="36"/>
      <c r="I8" s="36"/>
      <c r="J8" s="36"/>
    </row>
    <row r="9" spans="2:11" x14ac:dyDescent="0.25">
      <c r="B9" s="36"/>
      <c r="C9" s="36"/>
      <c r="D9" s="36"/>
      <c r="E9" s="36"/>
      <c r="F9" s="36"/>
      <c r="G9" s="36"/>
      <c r="H9" s="36"/>
      <c r="I9" s="36"/>
      <c r="J9" s="36"/>
    </row>
    <row r="10" spans="2:11" x14ac:dyDescent="0.25">
      <c r="B10" s="36"/>
      <c r="C10" s="36"/>
      <c r="D10" s="36"/>
      <c r="E10" s="36"/>
      <c r="F10" s="36"/>
      <c r="G10" s="36"/>
      <c r="H10" s="36"/>
      <c r="I10" s="36"/>
      <c r="J10" s="36"/>
    </row>
    <row r="11" spans="2:11" x14ac:dyDescent="0.25">
      <c r="B11" s="36"/>
      <c r="C11" s="36"/>
      <c r="D11" s="36"/>
      <c r="E11" s="36"/>
      <c r="F11" s="36"/>
      <c r="G11" s="36"/>
      <c r="H11" s="36"/>
      <c r="I11" s="36"/>
      <c r="J11" s="36"/>
    </row>
    <row r="12" spans="2:11" x14ac:dyDescent="0.25">
      <c r="B12" s="36"/>
      <c r="C12" s="36"/>
      <c r="D12" s="36"/>
      <c r="E12" s="36"/>
      <c r="F12" s="36"/>
      <c r="G12" s="36"/>
      <c r="H12" s="36"/>
      <c r="I12" s="36"/>
      <c r="J12" s="36"/>
    </row>
    <row r="13" spans="2:11" x14ac:dyDescent="0.25">
      <c r="B13" s="36"/>
      <c r="C13" s="36"/>
      <c r="D13" s="36"/>
      <c r="E13" s="36"/>
      <c r="F13" s="36"/>
      <c r="G13" s="36"/>
      <c r="H13" s="36"/>
      <c r="I13" s="36"/>
      <c r="J13" s="36"/>
    </row>
    <row r="14" spans="2:11" x14ac:dyDescent="0.25">
      <c r="B14" s="36"/>
      <c r="C14" s="36"/>
      <c r="D14" s="36"/>
      <c r="E14" s="36"/>
      <c r="F14" s="36"/>
    </row>
    <row r="15" spans="2:11" x14ac:dyDescent="0.25">
      <c r="B15" s="36"/>
      <c r="C15" s="36"/>
      <c r="D15" s="36"/>
      <c r="E15" s="36"/>
      <c r="F15" s="36"/>
    </row>
    <row r="16" spans="2:11" x14ac:dyDescent="0.25">
      <c r="B16" s="36"/>
      <c r="C16" s="36"/>
      <c r="D16" s="36"/>
      <c r="E16" s="36"/>
      <c r="F16" s="36"/>
    </row>
    <row r="17" spans="2:6" x14ac:dyDescent="0.25">
      <c r="B17" s="36"/>
      <c r="C17" s="36"/>
      <c r="D17" s="36"/>
      <c r="E17" s="36"/>
      <c r="F17" s="36"/>
    </row>
    <row r="18" spans="2:6" x14ac:dyDescent="0.25">
      <c r="C18" s="36"/>
      <c r="D18" s="36"/>
      <c r="E18" s="36"/>
      <c r="F18" s="36"/>
    </row>
    <row r="19" spans="2:6" x14ac:dyDescent="0.25">
      <c r="C19" s="36"/>
      <c r="D19" s="36"/>
      <c r="E19" s="36"/>
      <c r="F19" s="3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Структура НМЦ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Балак Дмитрий Алексеевич</cp:lastModifiedBy>
  <cp:lastPrinted>2019-10-15T00:22:04Z</cp:lastPrinted>
  <dcterms:created xsi:type="dcterms:W3CDTF">2018-05-22T01:14:50Z</dcterms:created>
  <dcterms:modified xsi:type="dcterms:W3CDTF">2019-10-15T00:22:07Z</dcterms:modified>
</cp:coreProperties>
</file>